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statsbygg.sharepoint.com/sites/AnskaffelserInnkjpogavtaleoppflgning/Delte dokumenter/Drift og vedlikehold/Område Oslo/20254145- Avfallshåndtering Regjeringskvartalet/"/>
    </mc:Choice>
  </mc:AlternateContent>
  <xr:revisionPtr revIDLastSave="26" documentId="8_{E1CEC5C2-CBBB-4080-AFF2-9F3F6D7B40CF}" xr6:coauthVersionLast="47" xr6:coauthVersionMax="47" xr10:uidLastSave="{8E939D44-2AF1-4262-B6FC-7D8BB47732C1}"/>
  <bookViews>
    <workbookView xWindow="-110" yWindow="-110" windowWidth="19420" windowHeight="1030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<sst xmlns="http://schemas.openxmlformats.org/spreadsheetml/2006/main" count="83" uniqueCount="78">
  <si>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</si>
  <si>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</si>
  <si>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</si>
  <si>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</si>
  <si>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</si>
  <si>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</si>
  <si>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</si>
  <si>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</si>
  <si>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</si>
  <si>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</si>
  <si>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</si>
  <si>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</si>
  <si>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</si>
  <si>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</si>
  <si>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</si>
  <si>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</si>
  <si>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</si>
  <si>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</si>
  <si>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</si>
  <si>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</si>
  <si>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</si>
  <si>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</si>
  <si>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</si>
  <si>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</si>
  <si>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</si>
  <si>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</si>
  <si>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</si>
  <si>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</si>
  <si>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</si>
  <si>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</si>
  <si>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</si>
  <si>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</si>
  <si>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</si>
  <si>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</si>
  <si>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</si>
  <si>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</si>
  <si>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</si>
  <si>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</si>
  <si>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</si>
  <si>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</si>
  <si>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</si>
  <si>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</si>
  <si>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</si>
  <si>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</si>
  <si>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</si>
  <si>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</si>
  <si>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</si>
  <si>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</si>
  <si>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</si>
  <si>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</si>
  <si>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</si>
  <si>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</si>
  <si>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</si>
  <si>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</si>
  <si>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</si>
  <si>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</si>
  <si>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</si>
  <si>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</si>
  <si>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</si>
  <si>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</si>
  <si>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</si>
  <si>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</si>
  <si>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</si>
  <si>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</si>
  <si>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</si>
  <si>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</si>
  <si>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</si>
  <si>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</si>
  <si>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</si>
  <si>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</si>
  <si>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</si>
  <si>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</si>
  <si>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</si>
  <si>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</si>
  <si>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 xml:space="preserve">Første kontraktsår:
Andel </t>
    </r>
    <r>
      <rPr>
        <b/>
        <sz val="11"/>
        <rFont val="Calibri"/>
        <family val="2"/>
        <scheme val="minor"/>
      </rPr>
      <t xml:space="preserve">oppmøter </t>
    </r>
    <r>
      <rPr>
        <b/>
        <sz val="11"/>
        <color theme="1"/>
        <rFont val="Calibri"/>
        <family val="2"/>
        <scheme val="minor"/>
      </rPr>
      <t>i prosent</t>
    </r>
  </si>
  <si>
    <r>
      <t xml:space="preserve">Andre kontraktsår:
Andel </t>
    </r>
    <r>
      <rPr>
        <b/>
        <sz val="11"/>
        <rFont val="Calibri"/>
        <family val="2"/>
        <scheme val="minor"/>
      </rPr>
      <t xml:space="preserve">oppmøter </t>
    </r>
    <r>
      <rPr>
        <b/>
        <sz val="11"/>
        <color theme="1"/>
        <rFont val="Calibri"/>
        <family val="2"/>
        <scheme val="minor"/>
      </rPr>
      <t>i prosent</t>
    </r>
  </si>
  <si>
    <r>
      <t xml:space="preserve">Tredje kontraktsår:
Andel </t>
    </r>
    <r>
      <rPr>
        <b/>
        <sz val="11"/>
        <rFont val="Calibri"/>
        <family val="2"/>
        <scheme val="minor"/>
      </rPr>
      <t>oppmøter</t>
    </r>
    <r>
      <rPr>
        <b/>
        <sz val="11"/>
        <color rgb="FFFF0000"/>
        <rFont val="Calibri"/>
        <family val="2"/>
        <scheme val="minor"/>
      </rPr>
      <t xml:space="preserve"> </t>
    </r>
    <r>
      <rPr>
        <b/>
        <sz val="11"/>
        <color theme="1"/>
        <rFont val="Calibri"/>
        <family val="2"/>
        <scheme val="minor"/>
      </rPr>
      <t>i prosent</t>
    </r>
  </si>
  <si>
    <r>
      <t xml:space="preserve">Fjerde kontraktsår:
Andel </t>
    </r>
    <r>
      <rPr>
        <b/>
        <sz val="11"/>
        <rFont val="Calibri"/>
        <family val="2"/>
        <scheme val="minor"/>
      </rPr>
      <t>oppmøter</t>
    </r>
    <r>
      <rPr>
        <b/>
        <sz val="11"/>
        <color theme="1"/>
        <rFont val="Calibri"/>
        <family val="2"/>
        <scheme val="minor"/>
      </rPr>
      <t xml:space="preserve"> i prosent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</si>
</sst>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0000"/>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0" fontId="10" fillId="0" borderId="0" xfId="0" applyFont="1"/>
    <xf numFmtId="0" fontId="7"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1" fillId="0" borderId="0" xfId="0" applyFont="1" applyAlignment="1">
      <alignment vertical="top" wrapText="1"/>
    </xf>
    <xf numFmtId="0" fontId="12" fillId="7" borderId="11" xfId="0" applyFont="1" applyFill="1" applyBorder="1" applyAlignment="1">
      <alignment vertical="center"/>
    </xf>
    <xf numFmtId="0" fontId="12" fillId="0" borderId="0" xfId="0" applyFont="1"/>
    <xf numFmtId="0" fontId="13" fillId="0" borderId="0" xfId="0" applyFont="1"/>
    <xf numFmtId="164" fontId="9" fillId="7" borderId="11" xfId="0" applyNumberFormat="1" applyFont="1" applyFill="1" applyBorder="1" applyAlignment="1" applyProtection="1">
      <alignment horizontal="center" vertical="center" wrapText="1"/>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9" fillId="6" borderId="24" xfId="0" applyFont="1" applyFill="1" applyBorder="1" applyAlignment="1" applyProtection="1">
      <alignment horizontal="center"/>
      <protection hidden="1"/>
    </xf>
    <xf numFmtId="0" fontId="9" fillId="6" borderId="28" xfId="0" applyFont="1" applyFill="1" applyBorder="1" applyAlignment="1" applyProtection="1">
      <alignment horizontal="center"/>
      <protection hidden="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OPPMØTER</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a:t>
          </a:r>
          <a:r>
            <a:rPr lang="nb-NO" sz="1400" b="0" i="0" u="none" strike="noStrike" baseline="0">
              <a:solidFill>
                <a:sysClr val="windowText" lastClr="000000"/>
              </a:solidFill>
              <a:effectLst/>
              <a:latin typeface="+mn-lt"/>
              <a:ea typeface="+mn-ea"/>
              <a:cs typeface="+mn-cs"/>
            </a:rPr>
            <a:t> oppmøter </a:t>
          </a:r>
          <a:r>
            <a:rPr lang="nb-NO" sz="1400" b="0" i="0" u="none" strike="noStrike" baseline="0">
              <a:solidFill>
                <a:schemeClr val="tx1"/>
              </a:solidFill>
              <a:effectLst/>
              <a:latin typeface="+mn-lt"/>
              <a:ea typeface="+mn-ea"/>
              <a:cs typeface="+mn-cs"/>
            </a:rPr>
            <a:t>i kontrakten, inkl. oppmøter som inngår i opsjon,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400" b="0" i="0" u="none" strike="noStrike" baseline="0">
              <a:solidFill>
                <a:sysClr val="windowText" lastClr="000000"/>
              </a:solidFill>
              <a:effectLst/>
              <a:latin typeface="+mn-lt"/>
              <a:ea typeface="+mn-ea"/>
              <a:cs typeface="+mn-cs"/>
            </a:rPr>
            <a:t>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ysClr val="windowText" lastClr="000000"/>
            </a:solidFill>
            <a:effectLst/>
            <a:latin typeface="+mn-lt"/>
            <a:ea typeface="+mn-ea"/>
            <a:cs typeface="+mn-cs"/>
          </a:endParaRP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oppmøter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a:t>
          </a:r>
          <a:r>
            <a:rPr lang="nb-NO" sz="1400" b="0" i="0" u="none" strike="noStrike" baseline="0">
              <a:solidFill>
                <a:srgbClr val="FF0000"/>
              </a:solidFill>
              <a:effectLst/>
              <a:latin typeface="+mn-lt"/>
              <a:ea typeface="+mn-ea"/>
              <a:cs typeface="+mn-cs"/>
            </a:rPr>
            <a:t> </a:t>
          </a:r>
          <a:r>
            <a:rPr lang="nb-NO" sz="1400" b="0" i="0" u="none" strike="noStrike" baseline="0">
              <a:solidFill>
                <a:sysClr val="windowText" lastClr="000000"/>
              </a:solidFill>
              <a:effectLst/>
              <a:latin typeface="+mn-lt"/>
              <a:ea typeface="+mn-ea"/>
              <a:cs typeface="+mn-cs"/>
            </a:rPr>
            <a:t>med kjøretøy på </a:t>
          </a:r>
          <a:r>
            <a:rPr lang="nb-NO" sz="1400" b="0" i="0" u="none" strike="noStrike" baseline="0">
              <a:solidFill>
                <a:schemeClr val="tx1"/>
              </a:solidFill>
              <a:effectLst/>
              <a:latin typeface="+mn-lt"/>
              <a:ea typeface="+mn-ea"/>
              <a:cs typeface="+mn-cs"/>
            </a:rPr>
            <a:t>elektrisitet (hel-elektriskog hydrogen gir 10 poeng og biogass gir 6,5.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br>
            <a:rPr lang="nb-NO" sz="1400" b="0" i="0" u="none" strike="noStrike" baseline="0">
              <a:solidFill>
                <a:schemeClr val="tx1"/>
              </a:solidFill>
              <a:effectLst/>
              <a:latin typeface="+mn-lt"/>
              <a:ea typeface="+mn-ea"/>
              <a:cs typeface="+mn-cs"/>
            </a:rPr>
          </a:br>
          <a:endParaRPr lang="nb-NO" sz="1400" b="0" i="0" u="none" strike="noStrike" baseline="0">
            <a:solidFill>
              <a:sysClr val="windowText" lastClr="000000"/>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topLeftCell="A3" zoomScale="80" zoomScaleNormal="80" workbookViewId="0">
      <selection activeCell="S14" sqref="S14"/>
    </sheetView>
  </sheetViews>
  <sheetFormatPr baseColWidth="10" defaultColWidth="11.453125" defaultRowHeight="14.5" x14ac:dyDescent="0.35"/>
  <sheetData>
    <row r="1" spans="2:29" x14ac:dyDescent="0.35">
      <c r="P1" s="67" t="s">
        <v>73</v>
      </c>
    </row>
    <row r="3" spans="2:29" ht="15.75" customHeight="1" x14ac:dyDescent="0.55000000000000004">
      <c r="B3" s="4"/>
      <c r="S3" s="58"/>
    </row>
    <row r="7" spans="2:29" x14ac:dyDescent="0.35">
      <c r="B7" s="5"/>
      <c r="S7" s="64"/>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D6" sqref="D6"/>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x14ac:dyDescent="0.35">
      <c r="I1" s="67" t="s">
        <v>73</v>
      </c>
    </row>
    <row r="2" spans="2:12" ht="43.15" customHeight="1" x14ac:dyDescent="0.35">
      <c r="C2" s="9" t="s">
        <v>0</v>
      </c>
      <c r="D2" s="48" t="s">
        <v>1</v>
      </c>
      <c r="E2" s="47" t="s">
        <v>74</v>
      </c>
      <c r="F2" s="47" t="s">
        <v>75</v>
      </c>
      <c r="G2" s="47" t="s">
        <v>76</v>
      </c>
      <c r="H2" s="47" t="s">
        <v>77</v>
      </c>
      <c r="I2" s="1" t="s">
        <v>2</v>
      </c>
    </row>
    <row r="3" spans="2:12" ht="16.5" customHeight="1" thickBot="1" x14ac:dyDescent="0.4">
      <c r="C3" s="56" t="s">
        <v>3</v>
      </c>
      <c r="D3" s="57" t="s">
        <v>4</v>
      </c>
      <c r="E3" s="68">
        <v>0</v>
      </c>
      <c r="F3" s="68">
        <f>E3</f>
        <v>0</v>
      </c>
      <c r="G3" s="68">
        <f>E3</f>
        <v>0</v>
      </c>
      <c r="H3" s="68">
        <f>E3</f>
        <v>0</v>
      </c>
      <c r="I3" s="65" t="s">
        <v>5</v>
      </c>
    </row>
    <row r="4" spans="2:12" ht="15" customHeight="1" x14ac:dyDescent="0.35">
      <c r="C4" s="53" t="s">
        <v>6</v>
      </c>
      <c r="D4" s="49">
        <v>10</v>
      </c>
      <c r="E4" s="11"/>
      <c r="F4" s="11"/>
      <c r="G4" s="11"/>
      <c r="H4" s="11"/>
      <c r="I4" s="14"/>
    </row>
    <row r="5" spans="2:12" x14ac:dyDescent="0.35">
      <c r="C5" s="54" t="s">
        <v>7</v>
      </c>
      <c r="D5" s="50">
        <v>6.5</v>
      </c>
      <c r="E5" s="12"/>
      <c r="F5" s="12"/>
      <c r="G5" s="12"/>
      <c r="H5" s="12"/>
      <c r="I5" s="15"/>
    </row>
    <row r="6" spans="2:12" ht="18" customHeight="1" x14ac:dyDescent="0.35">
      <c r="C6" s="54" t="s">
        <v>8</v>
      </c>
      <c r="D6" s="51">
        <v>0</v>
      </c>
      <c r="E6" s="13"/>
      <c r="F6" s="13"/>
      <c r="G6" s="13"/>
      <c r="H6" s="13"/>
      <c r="I6" s="16"/>
      <c r="K6" s="2"/>
      <c r="L6" s="2"/>
    </row>
    <row r="7" spans="2:12" ht="14.25" customHeight="1" x14ac:dyDescent="0.35">
      <c r="C7" s="54" t="s">
        <v>9</v>
      </c>
      <c r="D7" s="52">
        <v>0</v>
      </c>
      <c r="E7" s="13"/>
      <c r="F7" s="13"/>
      <c r="G7" s="13"/>
      <c r="H7" s="13"/>
      <c r="I7" s="16"/>
      <c r="K7" s="2"/>
      <c r="L7" s="2"/>
    </row>
    <row r="8" spans="2:12" x14ac:dyDescent="0.35">
      <c r="C8" s="82" t="s">
        <v>10</v>
      </c>
      <c r="D8" s="83"/>
      <c r="E8" s="10">
        <f>SUM(E3:E7)</f>
        <v>0</v>
      </c>
      <c r="F8" s="10">
        <f>SUM(F3:F7)</f>
        <v>0</v>
      </c>
      <c r="G8" s="10">
        <f>SUM(G3:G7)</f>
        <v>0</v>
      </c>
      <c r="H8" s="10">
        <f>SUM(H3:H7)</f>
        <v>0</v>
      </c>
    </row>
    <row r="9" spans="2:12" ht="15" thickBot="1" x14ac:dyDescent="0.4">
      <c r="C9" s="84"/>
      <c r="D9" s="84"/>
      <c r="E9" s="3"/>
    </row>
    <row r="10" spans="2:12" x14ac:dyDescent="0.35">
      <c r="C10" s="80" t="s">
        <v>11</v>
      </c>
      <c r="D10" s="81"/>
      <c r="E10" s="6" t="s">
        <v>12</v>
      </c>
      <c r="F10" s="8" t="s">
        <v>13</v>
      </c>
      <c r="H10" s="70" t="s">
        <v>14</v>
      </c>
      <c r="I10" s="71"/>
    </row>
    <row r="11" spans="2:12" ht="15" thickBot="1" x14ac:dyDescent="0.4">
      <c r="B11" s="7" t="s">
        <v>15</v>
      </c>
      <c r="C11" s="76"/>
      <c r="D11" s="77"/>
      <c r="E11" s="16"/>
      <c r="F11" s="16"/>
      <c r="H11" s="72" t="str">
        <f>IF(KONTROLL!J9=4,"Skjema OK. Oppgi alle registreringsnummer på kjøretøy som skal benyttes.","Mangelfull utfylling")</f>
        <v>Mangelfull utfylling</v>
      </c>
      <c r="I11" s="73"/>
    </row>
    <row r="12" spans="2:12" x14ac:dyDescent="0.35">
      <c r="B12" s="7" t="s">
        <v>16</v>
      </c>
      <c r="C12" s="74"/>
      <c r="D12" s="75"/>
      <c r="E12" s="16"/>
      <c r="F12" s="16"/>
    </row>
    <row r="13" spans="2:12" x14ac:dyDescent="0.35">
      <c r="B13" s="7" t="s">
        <v>17</v>
      </c>
      <c r="C13" s="74"/>
      <c r="D13" s="75"/>
      <c r="E13" s="16"/>
      <c r="F13" s="16"/>
      <c r="H13" s="69"/>
      <c r="I13" s="69"/>
      <c r="K13" s="66"/>
    </row>
    <row r="14" spans="2:12" x14ac:dyDescent="0.35">
      <c r="B14" s="7" t="s">
        <v>18</v>
      </c>
      <c r="C14" s="74"/>
      <c r="D14" s="75"/>
      <c r="E14" s="16"/>
      <c r="F14" s="16"/>
      <c r="H14" s="69"/>
      <c r="I14" s="69"/>
    </row>
    <row r="15" spans="2:12" x14ac:dyDescent="0.35">
      <c r="B15" s="7" t="s">
        <v>19</v>
      </c>
      <c r="C15" s="74"/>
      <c r="D15" s="75"/>
      <c r="E15" s="16"/>
      <c r="F15" s="16"/>
    </row>
    <row r="16" spans="2:12" x14ac:dyDescent="0.35">
      <c r="B16" s="7" t="s">
        <v>20</v>
      </c>
      <c r="C16" s="74"/>
      <c r="D16" s="75"/>
      <c r="E16" s="16"/>
      <c r="F16" s="16"/>
      <c r="I16" s="55"/>
    </row>
    <row r="17" spans="2:9" x14ac:dyDescent="0.35">
      <c r="B17" s="7" t="s">
        <v>21</v>
      </c>
      <c r="C17" s="76"/>
      <c r="D17" s="77"/>
      <c r="E17" s="16"/>
      <c r="F17" s="16"/>
      <c r="H17" s="55"/>
      <c r="I17" s="55"/>
    </row>
    <row r="18" spans="2:9" x14ac:dyDescent="0.35">
      <c r="B18" s="7" t="s">
        <v>22</v>
      </c>
      <c r="C18" s="74"/>
      <c r="D18" s="75"/>
      <c r="E18" s="16"/>
      <c r="F18" s="16"/>
      <c r="H18" s="55" t="s">
        <v>23</v>
      </c>
      <c r="I18" s="55"/>
    </row>
    <row r="19" spans="2:9" x14ac:dyDescent="0.35">
      <c r="B19" s="7" t="s">
        <v>24</v>
      </c>
      <c r="C19" s="74"/>
      <c r="D19" s="75"/>
      <c r="E19" s="16"/>
      <c r="F19" s="16"/>
    </row>
    <row r="20" spans="2:9" x14ac:dyDescent="0.35">
      <c r="B20" s="7" t="s">
        <v>25</v>
      </c>
      <c r="C20" s="74"/>
      <c r="D20" s="75"/>
      <c r="E20" s="16"/>
      <c r="F20" s="16"/>
    </row>
    <row r="21" spans="2:9" x14ac:dyDescent="0.35">
      <c r="B21" s="7" t="s">
        <v>26</v>
      </c>
      <c r="C21" s="74"/>
      <c r="D21" s="75"/>
      <c r="E21" s="16"/>
      <c r="F21" s="16"/>
    </row>
    <row r="22" spans="2:9" x14ac:dyDescent="0.35">
      <c r="B22" s="7" t="s">
        <v>27</v>
      </c>
      <c r="C22" s="74"/>
      <c r="D22" s="75"/>
      <c r="E22" s="16"/>
      <c r="F22" s="16"/>
    </row>
    <row r="23" spans="2:9" x14ac:dyDescent="0.35">
      <c r="B23" s="7" t="s">
        <v>28</v>
      </c>
      <c r="C23" s="76"/>
      <c r="D23" s="77"/>
      <c r="E23" s="16"/>
      <c r="F23" s="16"/>
    </row>
    <row r="24" spans="2:9" x14ac:dyDescent="0.35">
      <c r="B24" s="7" t="s">
        <v>29</v>
      </c>
      <c r="C24" s="74"/>
      <c r="D24" s="75"/>
      <c r="E24" s="16"/>
      <c r="F24" s="16"/>
    </row>
    <row r="25" spans="2:9" x14ac:dyDescent="0.35">
      <c r="B25" s="7" t="s">
        <v>30</v>
      </c>
      <c r="C25" s="74"/>
      <c r="D25" s="75"/>
      <c r="E25" s="16"/>
      <c r="F25" s="16"/>
      <c r="H25" s="59"/>
    </row>
    <row r="26" spans="2:9" x14ac:dyDescent="0.35">
      <c r="B26" s="7" t="s">
        <v>31</v>
      </c>
      <c r="C26" s="74"/>
      <c r="D26" s="75"/>
      <c r="E26" s="16"/>
      <c r="F26" s="16"/>
    </row>
    <row r="27" spans="2:9" x14ac:dyDescent="0.35">
      <c r="B27" s="7" t="s">
        <v>32</v>
      </c>
      <c r="C27" s="74"/>
      <c r="D27" s="75"/>
      <c r="E27" s="16"/>
      <c r="F27" s="16"/>
    </row>
    <row r="28" spans="2:9" x14ac:dyDescent="0.35">
      <c r="B28" s="7" t="s">
        <v>33</v>
      </c>
      <c r="C28" s="74"/>
      <c r="D28" s="75"/>
      <c r="E28" s="16"/>
      <c r="F28" s="16"/>
    </row>
    <row r="29" spans="2:9" x14ac:dyDescent="0.35">
      <c r="B29" s="7" t="s">
        <v>34</v>
      </c>
      <c r="C29" s="76"/>
      <c r="D29" s="77"/>
      <c r="E29" s="16"/>
      <c r="F29" s="16"/>
    </row>
    <row r="30" spans="2:9" x14ac:dyDescent="0.35">
      <c r="B30" s="7" t="s">
        <v>35</v>
      </c>
      <c r="C30" s="74"/>
      <c r="D30" s="75"/>
      <c r="E30" s="16"/>
      <c r="F30" s="16"/>
    </row>
    <row r="31" spans="2:9" x14ac:dyDescent="0.35">
      <c r="B31" s="7" t="s">
        <v>36</v>
      </c>
      <c r="C31" s="78"/>
      <c r="D31" s="79"/>
      <c r="E31" s="60"/>
      <c r="F31" s="60"/>
    </row>
    <row r="32" spans="2:9" x14ac:dyDescent="0.35">
      <c r="B32" s="7" t="s">
        <v>37</v>
      </c>
      <c r="C32" s="76"/>
      <c r="D32" s="77"/>
      <c r="E32" s="61"/>
      <c r="F32" s="61"/>
    </row>
    <row r="33" spans="2:6" x14ac:dyDescent="0.35">
      <c r="B33" s="7" t="s">
        <v>38</v>
      </c>
      <c r="C33" s="74"/>
      <c r="D33" s="75"/>
      <c r="E33" s="16"/>
      <c r="F33" s="16"/>
    </row>
    <row r="34" spans="2:6" x14ac:dyDescent="0.35">
      <c r="B34" s="7" t="s">
        <v>39</v>
      </c>
      <c r="C34" s="74"/>
      <c r="D34" s="75"/>
      <c r="E34" s="16"/>
      <c r="F34" s="16"/>
    </row>
    <row r="35" spans="2:6" x14ac:dyDescent="0.35">
      <c r="B35" s="7" t="s">
        <v>40</v>
      </c>
      <c r="C35" s="76"/>
      <c r="D35" s="77"/>
      <c r="E35" s="16"/>
      <c r="F35" s="16"/>
    </row>
    <row r="36" spans="2:6" x14ac:dyDescent="0.35">
      <c r="B36" s="7" t="s">
        <v>41</v>
      </c>
      <c r="C36" s="74"/>
      <c r="D36" s="75"/>
      <c r="E36" s="16"/>
      <c r="F36" s="16"/>
    </row>
    <row r="37" spans="2:6" x14ac:dyDescent="0.35">
      <c r="B37" s="7" t="s">
        <v>42</v>
      </c>
      <c r="C37" s="74"/>
      <c r="D37" s="75"/>
      <c r="E37" s="16"/>
      <c r="F37" s="16"/>
    </row>
    <row r="38" spans="2:6" x14ac:dyDescent="0.35">
      <c r="B38" s="7" t="s">
        <v>43</v>
      </c>
      <c r="C38" s="74"/>
      <c r="D38" s="75"/>
      <c r="E38" s="16"/>
      <c r="F38" s="16"/>
    </row>
    <row r="39" spans="2:6" x14ac:dyDescent="0.35">
      <c r="B39" s="7" t="s">
        <v>44</v>
      </c>
      <c r="C39" s="74"/>
      <c r="D39" s="75"/>
      <c r="E39" s="16"/>
      <c r="F39" s="16"/>
    </row>
    <row r="40" spans="2:6" x14ac:dyDescent="0.35">
      <c r="B40" s="7" t="s">
        <v>45</v>
      </c>
      <c r="C40" s="74"/>
      <c r="D40" s="75"/>
      <c r="E40" s="16"/>
      <c r="F40" s="16"/>
    </row>
    <row r="41" spans="2:6" x14ac:dyDescent="0.35">
      <c r="B41" s="7" t="s">
        <v>46</v>
      </c>
      <c r="C41" s="76"/>
      <c r="D41" s="77"/>
      <c r="E41" s="16"/>
      <c r="F41" s="16"/>
    </row>
    <row r="42" spans="2:6" x14ac:dyDescent="0.35">
      <c r="B42" s="7" t="s">
        <v>47</v>
      </c>
      <c r="C42" s="74"/>
      <c r="D42" s="75"/>
      <c r="E42" s="16"/>
      <c r="F42" s="16"/>
    </row>
    <row r="43" spans="2:6" x14ac:dyDescent="0.35">
      <c r="B43" s="7" t="s">
        <v>48</v>
      </c>
      <c r="C43" s="74"/>
      <c r="D43" s="75"/>
      <c r="E43" s="16"/>
      <c r="F43" s="16"/>
    </row>
    <row r="44" spans="2:6" x14ac:dyDescent="0.35">
      <c r="B44" s="7" t="s">
        <v>49</v>
      </c>
      <c r="C44" s="74"/>
      <c r="D44" s="75"/>
      <c r="E44" s="16"/>
      <c r="F44" s="16"/>
    </row>
    <row r="45" spans="2:6" x14ac:dyDescent="0.35">
      <c r="B45" s="7" t="s">
        <v>50</v>
      </c>
      <c r="C45" s="74"/>
      <c r="D45" s="75"/>
      <c r="E45" s="16"/>
      <c r="F45" s="16"/>
    </row>
    <row r="46" spans="2:6" x14ac:dyDescent="0.35">
      <c r="B46" s="7" t="s">
        <v>51</v>
      </c>
      <c r="C46" s="74"/>
      <c r="D46" s="75"/>
      <c r="E46" s="16"/>
      <c r="F46" s="16"/>
    </row>
    <row r="47" spans="2:6" x14ac:dyDescent="0.35">
      <c r="B47" s="7" t="s">
        <v>52</v>
      </c>
      <c r="C47" s="74"/>
      <c r="D47" s="75"/>
      <c r="E47" s="16"/>
      <c r="F47" s="16"/>
    </row>
    <row r="48" spans="2:6" x14ac:dyDescent="0.35">
      <c r="B48" s="7" t="s">
        <v>53</v>
      </c>
      <c r="C48" s="74"/>
      <c r="D48" s="75"/>
      <c r="E48" s="16"/>
      <c r="F48" s="16"/>
    </row>
    <row r="49" spans="2:6" x14ac:dyDescent="0.35">
      <c r="B49" s="7" t="s">
        <v>54</v>
      </c>
      <c r="C49" s="74"/>
      <c r="D49" s="75"/>
      <c r="E49" s="16"/>
      <c r="F49" s="16"/>
    </row>
    <row r="50" spans="2:6" x14ac:dyDescent="0.35">
      <c r="B50" s="7" t="s">
        <v>55</v>
      </c>
      <c r="C50" s="74"/>
      <c r="D50" s="75"/>
      <c r="E50" s="16"/>
      <c r="F50" s="16"/>
    </row>
    <row r="51" spans="2:6" x14ac:dyDescent="0.35">
      <c r="B51" s="7" t="s">
        <v>56</v>
      </c>
      <c r="C51" s="74"/>
      <c r="D51" s="75"/>
      <c r="E51" s="16"/>
      <c r="F51" s="16"/>
    </row>
    <row r="52" spans="2:6" x14ac:dyDescent="0.35">
      <c r="B52" s="7" t="s">
        <v>57</v>
      </c>
      <c r="C52" s="74"/>
      <c r="D52" s="75"/>
      <c r="E52" s="16"/>
      <c r="F52" s="16"/>
    </row>
    <row r="53" spans="2:6" x14ac:dyDescent="0.35">
      <c r="B53" s="7" t="s">
        <v>58</v>
      </c>
      <c r="C53" s="74"/>
      <c r="D53" s="75"/>
      <c r="E53" s="16"/>
      <c r="F53" s="16"/>
    </row>
    <row r="54" spans="2:6" x14ac:dyDescent="0.35">
      <c r="B54" s="7" t="s">
        <v>59</v>
      </c>
      <c r="C54" s="74"/>
      <c r="D54" s="75"/>
      <c r="E54" s="16"/>
      <c r="F54" s="16"/>
    </row>
    <row r="55" spans="2:6" x14ac:dyDescent="0.35">
      <c r="B55" s="7" t="s">
        <v>60</v>
      </c>
      <c r="C55" s="74"/>
      <c r="D55" s="75"/>
      <c r="E55" s="16"/>
      <c r="F55" s="16"/>
    </row>
    <row r="56" spans="2:6" x14ac:dyDescent="0.35">
      <c r="B56" s="7" t="s">
        <v>61</v>
      </c>
      <c r="C56" s="74"/>
      <c r="D56" s="75"/>
      <c r="E56" s="16"/>
      <c r="F56" s="16"/>
    </row>
    <row r="57" spans="2:6" x14ac:dyDescent="0.35">
      <c r="B57" s="7" t="s">
        <v>62</v>
      </c>
      <c r="C57" s="74"/>
      <c r="D57" s="75"/>
      <c r="E57" s="16"/>
      <c r="F57" s="16"/>
    </row>
    <row r="58" spans="2:6" x14ac:dyDescent="0.35">
      <c r="B58" s="7" t="s">
        <v>63</v>
      </c>
      <c r="C58" s="74"/>
      <c r="D58" s="75"/>
      <c r="E58" s="16"/>
      <c r="F58" s="16"/>
    </row>
    <row r="59" spans="2:6" x14ac:dyDescent="0.35">
      <c r="B59" s="7" t="s">
        <v>64</v>
      </c>
      <c r="C59" s="74"/>
      <c r="D59" s="75"/>
      <c r="E59" s="16"/>
      <c r="F59" s="16"/>
    </row>
    <row r="60" spans="2:6" x14ac:dyDescent="0.35">
      <c r="B60" s="7" t="s">
        <v>65</v>
      </c>
      <c r="C60" s="74"/>
      <c r="D60" s="75"/>
      <c r="E60" s="16"/>
      <c r="F60" s="16"/>
    </row>
  </sheetData>
  <mergeCells count="56">
    <mergeCell ref="C10:D10"/>
    <mergeCell ref="C8:D8"/>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60:D60"/>
    <mergeCell ref="C53:D53"/>
    <mergeCell ref="C54:D54"/>
    <mergeCell ref="C55:D55"/>
    <mergeCell ref="C56:D56"/>
    <mergeCell ref="C57:D57"/>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66</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5" t="s">
        <v>67</v>
      </c>
      <c r="C5" s="86"/>
      <c r="D5" s="24"/>
      <c r="E5" s="25" t="s">
        <v>68</v>
      </c>
      <c r="F5" s="26" t="s">
        <v>69</v>
      </c>
      <c r="G5" s="26" t="s">
        <v>70</v>
      </c>
      <c r="H5" s="27" t="s">
        <v>71</v>
      </c>
      <c r="I5" s="24"/>
      <c r="J5" s="22"/>
    </row>
    <row r="6" spans="2:10" x14ac:dyDescent="0.35">
      <c r="B6" s="20"/>
      <c r="C6" s="22"/>
      <c r="D6" s="28"/>
      <c r="E6" s="29">
        <f>1-(TRANSPORT!E7+TRANSPORT!E6)</f>
        <v>1</v>
      </c>
      <c r="F6" s="29">
        <f>1-(TRANSPORT!F7+TRANSPORT!F6)</f>
        <v>1</v>
      </c>
      <c r="G6" s="29">
        <f>1-(TRANSPORT!G7+TRANSPORT!G6)</f>
        <v>1</v>
      </c>
      <c r="H6" s="29">
        <f>1-(TRANSPORT!H7+TRANSPORT!H6)</f>
        <v>1</v>
      </c>
      <c r="I6" s="30"/>
      <c r="J6" s="22"/>
    </row>
    <row r="7" spans="2:10" ht="15" thickBot="1" x14ac:dyDescent="0.4">
      <c r="B7" s="31">
        <v>0</v>
      </c>
      <c r="C7" s="32">
        <f>IF(TRANSPORT!$E$3=KONTROLL!B7,1,0)</f>
        <v>1</v>
      </c>
      <c r="D7" s="21"/>
      <c r="E7" s="33">
        <f>10*E6</f>
        <v>10</v>
      </c>
      <c r="F7" s="34">
        <f t="shared" ref="F7:H7" si="0">10*F6</f>
        <v>10</v>
      </c>
      <c r="G7" s="34">
        <f t="shared" si="0"/>
        <v>10</v>
      </c>
      <c r="H7" s="32">
        <f t="shared" si="0"/>
        <v>10</v>
      </c>
      <c r="I7" s="35"/>
      <c r="J7" s="22"/>
    </row>
    <row r="8" spans="2:10" x14ac:dyDescent="0.3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72</v>
      </c>
    </row>
    <row r="9" spans="2:10" x14ac:dyDescent="0.3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5">
      <c r="B12" s="31">
        <v>0.5</v>
      </c>
      <c r="C12" s="32">
        <f>IF(TRANSPORT!$E$3=KONTROLL!B12,1,0)</f>
        <v>0</v>
      </c>
      <c r="D12" s="35"/>
      <c r="E12" s="33">
        <f>20*E6-10</f>
        <v>10</v>
      </c>
      <c r="F12" s="34">
        <f t="shared" ref="F12:G12" si="5">20*F6-10</f>
        <v>10</v>
      </c>
      <c r="G12" s="34">
        <f t="shared" si="5"/>
        <v>10</v>
      </c>
      <c r="H12" s="32">
        <f>20*H6-10</f>
        <v>10</v>
      </c>
      <c r="I12" s="35"/>
      <c r="J12" s="22"/>
    </row>
    <row r="13" spans="2:10" x14ac:dyDescent="0.35">
      <c r="B13" s="31">
        <v>0.6</v>
      </c>
      <c r="C13" s="32">
        <f>IF(TRANSPORT!$E$3=KONTROLL!B13,1,0)</f>
        <v>0</v>
      </c>
      <c r="D13" s="35"/>
      <c r="E13" s="33">
        <f>25*E6-15</f>
        <v>10</v>
      </c>
      <c r="F13" s="34">
        <f t="shared" ref="F13:H13" si="6">25*F6-15</f>
        <v>10</v>
      </c>
      <c r="G13" s="34">
        <f t="shared" si="6"/>
        <v>10</v>
      </c>
      <c r="H13" s="32">
        <f t="shared" si="6"/>
        <v>10</v>
      </c>
      <c r="I13" s="35"/>
      <c r="J13" s="22"/>
    </row>
    <row r="14" spans="2:10" x14ac:dyDescent="0.3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4">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4">
      <c r="B17" s="42"/>
      <c r="C17" s="35"/>
      <c r="D17" s="35"/>
      <c r="E17" s="35">
        <f>IF(TRANSPORT!E8=100%,1,0)</f>
        <v>0</v>
      </c>
      <c r="F17" s="35">
        <f>IF(TRANSPORT!F8=100%,1,0)</f>
        <v>0</v>
      </c>
      <c r="G17" s="35">
        <f>IF(TRANSPORT!G8=100%,1,0)</f>
        <v>0</v>
      </c>
      <c r="H17" s="35">
        <f>IF(TRANSPORT!H8=100%,1,0)</f>
        <v>0</v>
      </c>
      <c r="I17" s="21"/>
      <c r="J17" s="22"/>
    </row>
    <row r="18" spans="2:10" ht="15" thickBot="1" x14ac:dyDescent="0.4">
      <c r="B18" s="43"/>
      <c r="C18" s="44"/>
      <c r="D18" s="44"/>
      <c r="E18" s="44"/>
      <c r="F18" s="45"/>
      <c r="G18" s="45"/>
      <c r="H18" s="87"/>
      <c r="I18" s="88"/>
      <c r="J18" s="46"/>
    </row>
    <row r="22" spans="2:10" x14ac:dyDescent="0.35">
      <c r="B22" s="62" t="s">
        <v>6</v>
      </c>
    </row>
    <row r="23" spans="2:10" x14ac:dyDescent="0.35">
      <c r="B23" s="63" t="s">
        <v>7</v>
      </c>
    </row>
    <row r="24" spans="2:10" x14ac:dyDescent="0.35">
      <c r="B24" s="63" t="s">
        <v>8</v>
      </c>
    </row>
    <row r="25" spans="2:10" x14ac:dyDescent="0.35">
      <c r="B25" s="63" t="s">
        <v>9</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2.xml><?xml version="1.0" encoding="utf-8"?>
<?mso-contentType ?>
<SharedContentType xmlns="Microsoft.SharePoint.Taxonomy.ContentTypeSync" SourceId="5dd044e6-59c1-4092-a773-dbad57e1fc1e" ContentTypeId="0x010100BB7B3C87742A69499C00906994549296" PreviousValue="false"/>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6F6D90171C5F214E9C1C06EE084791B4" ma:contentTypeVersion="46" ma:contentTypeDescription="SB Møteinnkalling" ma:contentTypeScope="" ma:versionID="757f594fd9437d7788f5f83f5478625e">
  <xsd:schema xmlns:xsd="http://www.w3.org/2001/XMLSchema" xmlns:xs="http://www.w3.org/2001/XMLSchema" xmlns:p="http://schemas.microsoft.com/office/2006/metadata/properties" xmlns:ns2="cca5f756-3ff3-4ab9-9525-12852e602e68" targetNamespace="http://schemas.microsoft.com/office/2006/metadata/properties" ma:root="true" ma:fieldsID="53b8f89d15bb1a9d3a6e055b9867353c"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purl.org/dc/elements/1.1/"/>
    <ds:schemaRef ds:uri="http://www.w3.org/XML/1998/namespace"/>
    <ds:schemaRef ds:uri="cca5f756-3ff3-4ab9-9525-12852e602e68"/>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BC6F97B-A5EB-4C8E-88C1-38A8BDE686F1}">
  <ds:schemaRefs>
    <ds:schemaRef ds:uri="Microsoft.SharePoint.Taxonomy.ContentTypeSync"/>
  </ds:schemaRefs>
</ds:datastoreItem>
</file>

<file path=customXml/itemProps3.xml><?xml version="1.0" encoding="utf-8"?>
<ds:datastoreItem xmlns:ds="http://schemas.openxmlformats.org/officeDocument/2006/customXml" ds:itemID="{0BCA55D0-9B9E-425E-957F-487005C2F4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Bugge, Christine Tandberg</cp:lastModifiedBy>
  <cp:revision/>
  <dcterms:created xsi:type="dcterms:W3CDTF">2017-03-23T12:45:49Z</dcterms:created>
  <dcterms:modified xsi:type="dcterms:W3CDTF">2026-03-06T10:05:30Z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0x010100BB7B3C87742A69499C00906994549296006F6D90171C5F214E9C1C06EE084791B4</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TaxKeyword">
    <vt:lpwstr/>
  </property>
  <property fmtid="{D5CDD505-2E9C-101B-9397-08002B2CF9AE}" pid="13" name="TaxCatchAll">
    <vt:lpwstr/>
  </property>
  <property fmtid="{D5CDD505-2E9C-101B-9397-08002B2CF9AE}" pid="14" name="TaxKeywordTaxHTField">
    <vt:lpwstr/>
  </property>
  <property fmtid="{D5CDD505-2E9C-101B-9397-08002B2CF9AE}" pid="15" name="Order">
    <vt:r8>4320700</vt:r8>
  </property>
  <property fmtid="{D5CDD505-2E9C-101B-9397-08002B2CF9AE}" pid="16" name="ArchivedTo">
    <vt:lpwstr/>
  </property>
  <property fmtid="{D5CDD505-2E9C-101B-9397-08002B2CF9AE}" pid="17" name="xd_Signature">
    <vt:bool>false</vt:bool>
  </property>
  <property fmtid="{D5CDD505-2E9C-101B-9397-08002B2CF9AE}" pid="18" name="xd_ProgID">
    <vt:lpwstr/>
  </property>
  <property fmtid="{D5CDD505-2E9C-101B-9397-08002B2CF9AE}" pid="19" name="ArchivedBy">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y fmtid="{D5CDD505-2E9C-101B-9397-08002B2CF9AE}" pid="24" name="lcf76f155ced4ddcb4097134ff3c332f">
    <vt:lpwstr/>
  </property>
  <property fmtid="{D5CDD505-2E9C-101B-9397-08002B2CF9AE}" pid="25" name="ArchivedToRegistryEntry">
    <vt:lpwstr/>
  </property>
  <property fmtid="{D5CDD505-2E9C-101B-9397-08002B2CF9AE}" pid="26" name="ArchivedToRegistryEntry0">
    <vt:lpwstr/>
  </property>
</Properties>
</file>